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<sst xmlns="http://schemas.openxmlformats.org/spreadsheetml/2006/main" count="55" uniqueCount="50">
  <si>
    <t>NO</t>
  </si>
  <si>
    <t>NO INDUK</t>
  </si>
  <si>
    <t>NAMA PESERTA</t>
  </si>
  <si>
    <t>MO-2-1007-2</t>
  </si>
  <si>
    <t>CI-1-1016-1</t>
  </si>
  <si>
    <t>YP-2-1005-4</t>
  </si>
  <si>
    <t>SP-2-1013-2</t>
  </si>
  <si>
    <t>MO-2-1018-2</t>
  </si>
  <si>
    <t>MO-2-1003-4</t>
  </si>
  <si>
    <t>CI-1-1010-1</t>
  </si>
  <si>
    <t>MO-2-1012-3</t>
  </si>
  <si>
    <t>GD-1-1008-3</t>
  </si>
  <si>
    <t>GD-2-1014-2</t>
  </si>
  <si>
    <t>AGUS</t>
  </si>
  <si>
    <t>AMIR</t>
  </si>
  <si>
    <t>ANTO</t>
  </si>
  <si>
    <t>ARIEF</t>
  </si>
  <si>
    <t>BAYU</t>
  </si>
  <si>
    <t>SITI</t>
  </si>
  <si>
    <t>DWI</t>
  </si>
  <si>
    <t>PUTRI</t>
  </si>
  <si>
    <t>JONO</t>
  </si>
  <si>
    <t>RIRIN</t>
  </si>
  <si>
    <t>NAMA KELAS</t>
  </si>
  <si>
    <t>STATUS</t>
  </si>
  <si>
    <t>PEKERJAAN</t>
  </si>
  <si>
    <t>JADWAL</t>
  </si>
  <si>
    <t>BIAYA</t>
  </si>
  <si>
    <t>DISKON</t>
  </si>
  <si>
    <t>JUMLAH BIAYA</t>
  </si>
  <si>
    <t>KODE</t>
  </si>
  <si>
    <t>CI</t>
  </si>
  <si>
    <t>Computer Introduction</t>
  </si>
  <si>
    <t>Senin-Selasa</t>
  </si>
  <si>
    <t>GD</t>
  </si>
  <si>
    <t>Graphic Design</t>
  </si>
  <si>
    <t>Senin-Rabu</t>
  </si>
  <si>
    <t>MO</t>
  </si>
  <si>
    <t>Microsoft Office</t>
  </si>
  <si>
    <t>Senin-Kamis</t>
  </si>
  <si>
    <t>SP</t>
  </si>
  <si>
    <t>Senior Programming</t>
  </si>
  <si>
    <t>Senin-Jumat</t>
  </si>
  <si>
    <t>YP</t>
  </si>
  <si>
    <t>Yunior Programming</t>
  </si>
  <si>
    <t>Senin-Sabtu</t>
  </si>
  <si>
    <t>PELAJAR</t>
  </si>
  <si>
    <t>WIRASWASTA</t>
  </si>
  <si>
    <t>KARYAWAN</t>
  </si>
  <si>
    <t>PNS</t>
  </si>
</sst>
</file>

<file path=xl/styles.xml><?xml version="1.0" encoding="utf-8"?>
<styleSheet xmlns="http://schemas.openxmlformats.org/spreadsheetml/2006/main">
  <numFmts count="2">
    <numFmt numFmtId="164" formatCode="Rp #,##0"/>
    <numFmt numFmtId="165" formatCode="0%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164" fontId="2" fillId="0" borderId="0" xfId="0" applyNumberFormat="1" applyFont="1"/>
    <xf numFmtId="165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5:K22"/>
  <sheetViews>
    <sheetView tabSelected="1" workbookViewId="0"/>
  </sheetViews>
  <sheetFormatPr defaultRowHeight="15"/>
  <cols>
    <col min="2" max="3" width="15.7109375" customWidth="1"/>
    <col min="4" max="4" width="25.7109375" customWidth="1"/>
    <col min="5" max="7" width="15.7109375" customWidth="1"/>
    <col min="8" max="8" width="20.7109375" customWidth="1"/>
    <col min="9" max="9" width="10.7109375" customWidth="1"/>
    <col min="10" max="10" width="20.7109375" customWidth="1"/>
  </cols>
  <sheetData>
    <row r="5" spans="1:10">
      <c r="A5" s="1" t="s">
        <v>0</v>
      </c>
      <c r="B5" s="1" t="s">
        <v>1</v>
      </c>
      <c r="C5" s="1" t="s">
        <v>2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27</v>
      </c>
      <c r="I5" s="2" t="s">
        <v>28</v>
      </c>
      <c r="J5" s="2" t="s">
        <v>29</v>
      </c>
    </row>
    <row r="6" spans="1:10">
      <c r="A6">
        <v>1</v>
      </c>
      <c r="B6" t="s">
        <v>3</v>
      </c>
      <c r="C6" t="s">
        <v>13</v>
      </c>
      <c r="D6">
        <f>VLOOKUP(LEFT(B6,2),$A$18:$D$22,2,FALSE)</f>
        <v>0</v>
      </c>
      <c r="E6">
        <f>IF(MID(B6,4,1)="1","Lajang",IF(MID(B6,4,1)="2","Menikah","-"))</f>
        <v>0</v>
      </c>
      <c r="F6">
        <f>HLOOKUP(VALUE(RIGHT(B6,1)),$G$17:$K$18,2,FALSE)</f>
        <v>0</v>
      </c>
      <c r="G6">
        <f>VLOOKUP(LEFT(B6,2),$A$18:$D$22,4,FALSE)</f>
        <v>0</v>
      </c>
      <c r="H6" s="3">
        <f>VLOOKUP(LEFT(B6,2),$A$18:$D$22,3,FALSE)</f>
        <v>0</v>
      </c>
      <c r="I6" s="4">
        <f>IF(OR(F6="PELAJAR",D6="Senior Programming"),15%,0)</f>
        <v>0</v>
      </c>
      <c r="J6" s="3">
        <f>H6-(H6*I6)</f>
        <v>0</v>
      </c>
    </row>
    <row r="7" spans="1:10">
      <c r="A7">
        <v>2</v>
      </c>
      <c r="B7" t="s">
        <v>4</v>
      </c>
      <c r="C7" t="s">
        <v>14</v>
      </c>
      <c r="D7">
        <f>VLOOKUP(LEFT(B7,2),$A$18:$D$22,2,FALSE)</f>
        <v>0</v>
      </c>
      <c r="E7">
        <f>IF(MID(B7,4,1)="1","Lajang",IF(MID(B7,4,1)="2","Menikah","-"))</f>
        <v>0</v>
      </c>
      <c r="F7">
        <f>HLOOKUP(VALUE(RIGHT(B7,1)),$G$17:$K$18,2,FALSE)</f>
        <v>0</v>
      </c>
      <c r="G7">
        <f>VLOOKUP(LEFT(B7,2),$A$18:$D$22,4,FALSE)</f>
        <v>0</v>
      </c>
      <c r="H7" s="3">
        <f>VLOOKUP(LEFT(B7,2),$A$18:$D$22,3,FALSE)</f>
        <v>0</v>
      </c>
      <c r="I7" s="4">
        <f>IF(OR(F7="PELAJAR",D7="Senior Programming"),15%,0)</f>
        <v>0</v>
      </c>
      <c r="J7" s="3">
        <f>H7-(H7*I7)</f>
        <v>0</v>
      </c>
    </row>
    <row r="8" spans="1:10">
      <c r="A8">
        <v>3</v>
      </c>
      <c r="B8" t="s">
        <v>5</v>
      </c>
      <c r="C8" t="s">
        <v>15</v>
      </c>
      <c r="D8">
        <f>VLOOKUP(LEFT(B8,2),$A$18:$D$22,2,FALSE)</f>
        <v>0</v>
      </c>
      <c r="E8">
        <f>IF(MID(B8,4,1)="1","Lajang",IF(MID(B8,4,1)="2","Menikah","-"))</f>
        <v>0</v>
      </c>
      <c r="F8">
        <f>HLOOKUP(VALUE(RIGHT(B8,1)),$G$17:$K$18,2,FALSE)</f>
        <v>0</v>
      </c>
      <c r="G8">
        <f>VLOOKUP(LEFT(B8,2),$A$18:$D$22,4,FALSE)</f>
        <v>0</v>
      </c>
      <c r="H8" s="3">
        <f>VLOOKUP(LEFT(B8,2),$A$18:$D$22,3,FALSE)</f>
        <v>0</v>
      </c>
      <c r="I8" s="4">
        <f>IF(OR(F8="PELAJAR",D8="Senior Programming"),15%,0)</f>
        <v>0</v>
      </c>
      <c r="J8" s="3">
        <f>H8-(H8*I8)</f>
        <v>0</v>
      </c>
    </row>
    <row r="9" spans="1:10">
      <c r="A9">
        <v>4</v>
      </c>
      <c r="B9" t="s">
        <v>6</v>
      </c>
      <c r="C9" t="s">
        <v>16</v>
      </c>
      <c r="D9">
        <f>VLOOKUP(LEFT(B9,2),$A$18:$D$22,2,FALSE)</f>
        <v>0</v>
      </c>
      <c r="E9">
        <f>IF(MID(B9,4,1)="1","Lajang",IF(MID(B9,4,1)="2","Menikah","-"))</f>
        <v>0</v>
      </c>
      <c r="F9">
        <f>HLOOKUP(VALUE(RIGHT(B9,1)),$G$17:$K$18,2,FALSE)</f>
        <v>0</v>
      </c>
      <c r="G9">
        <f>VLOOKUP(LEFT(B9,2),$A$18:$D$22,4,FALSE)</f>
        <v>0</v>
      </c>
      <c r="H9" s="3">
        <f>VLOOKUP(LEFT(B9,2),$A$18:$D$22,3,FALSE)</f>
        <v>0</v>
      </c>
      <c r="I9" s="4">
        <f>IF(OR(F9="PELAJAR",D9="Senior Programming"),15%,0)</f>
        <v>0</v>
      </c>
      <c r="J9" s="3">
        <f>H9-(H9*I9)</f>
        <v>0</v>
      </c>
    </row>
    <row r="10" spans="1:10">
      <c r="A10">
        <v>5</v>
      </c>
      <c r="B10" t="s">
        <v>7</v>
      </c>
      <c r="C10" t="s">
        <v>17</v>
      </c>
      <c r="D10">
        <f>VLOOKUP(LEFT(B10,2),$A$18:$D$22,2,FALSE)</f>
        <v>0</v>
      </c>
      <c r="E10">
        <f>IF(MID(B10,4,1)="1","Lajang",IF(MID(B10,4,1)="2","Menikah","-"))</f>
        <v>0</v>
      </c>
      <c r="F10">
        <f>HLOOKUP(VALUE(RIGHT(B10,1)),$G$17:$K$18,2,FALSE)</f>
        <v>0</v>
      </c>
      <c r="G10">
        <f>VLOOKUP(LEFT(B10,2),$A$18:$D$22,4,FALSE)</f>
        <v>0</v>
      </c>
      <c r="H10" s="3">
        <f>VLOOKUP(LEFT(B10,2),$A$18:$D$22,3,FALSE)</f>
        <v>0</v>
      </c>
      <c r="I10" s="4">
        <f>IF(OR(F10="PELAJAR",D10="Senior Programming"),15%,0)</f>
        <v>0</v>
      </c>
      <c r="J10" s="3">
        <f>H10-(H10*I10)</f>
        <v>0</v>
      </c>
    </row>
    <row r="11" spans="1:10">
      <c r="A11">
        <v>6</v>
      </c>
      <c r="B11" t="s">
        <v>8</v>
      </c>
      <c r="C11" t="s">
        <v>18</v>
      </c>
      <c r="D11">
        <f>VLOOKUP(LEFT(B11,2),$A$18:$D$22,2,FALSE)</f>
        <v>0</v>
      </c>
      <c r="E11">
        <f>IF(MID(B11,4,1)="1","Lajang",IF(MID(B11,4,1)="2","Menikah","-"))</f>
        <v>0</v>
      </c>
      <c r="F11">
        <f>HLOOKUP(VALUE(RIGHT(B11,1)),$G$17:$K$18,2,FALSE)</f>
        <v>0</v>
      </c>
      <c r="G11">
        <f>VLOOKUP(LEFT(B11,2),$A$18:$D$22,4,FALSE)</f>
        <v>0</v>
      </c>
      <c r="H11" s="3">
        <f>VLOOKUP(LEFT(B11,2),$A$18:$D$22,3,FALSE)</f>
        <v>0</v>
      </c>
      <c r="I11" s="4">
        <f>IF(OR(F11="PELAJAR",D11="Senior Programming"),15%,0)</f>
        <v>0</v>
      </c>
      <c r="J11" s="3">
        <f>H11-(H11*I11)</f>
        <v>0</v>
      </c>
    </row>
    <row r="12" spans="1:10">
      <c r="A12">
        <v>7</v>
      </c>
      <c r="B12" t="s">
        <v>9</v>
      </c>
      <c r="C12" t="s">
        <v>19</v>
      </c>
      <c r="D12">
        <f>VLOOKUP(LEFT(B12,2),$A$18:$D$22,2,FALSE)</f>
        <v>0</v>
      </c>
      <c r="E12">
        <f>IF(MID(B12,4,1)="1","Lajang",IF(MID(B12,4,1)="2","Menikah","-"))</f>
        <v>0</v>
      </c>
      <c r="F12">
        <f>HLOOKUP(VALUE(RIGHT(B12,1)),$G$17:$K$18,2,FALSE)</f>
        <v>0</v>
      </c>
      <c r="G12">
        <f>VLOOKUP(LEFT(B12,2),$A$18:$D$22,4,FALSE)</f>
        <v>0</v>
      </c>
      <c r="H12" s="3">
        <f>VLOOKUP(LEFT(B12,2),$A$18:$D$22,3,FALSE)</f>
        <v>0</v>
      </c>
      <c r="I12" s="4">
        <f>IF(OR(F12="PELAJAR",D12="Senior Programming"),15%,0)</f>
        <v>0</v>
      </c>
      <c r="J12" s="3">
        <f>H12-(H12*I12)</f>
        <v>0</v>
      </c>
    </row>
    <row r="13" spans="1:10">
      <c r="A13">
        <v>8</v>
      </c>
      <c r="B13" t="s">
        <v>10</v>
      </c>
      <c r="C13" t="s">
        <v>20</v>
      </c>
      <c r="D13">
        <f>VLOOKUP(LEFT(B13,2),$A$18:$D$22,2,FALSE)</f>
        <v>0</v>
      </c>
      <c r="E13">
        <f>IF(MID(B13,4,1)="1","Lajang",IF(MID(B13,4,1)="2","Menikah","-"))</f>
        <v>0</v>
      </c>
      <c r="F13">
        <f>HLOOKUP(VALUE(RIGHT(B13,1)),$G$17:$K$18,2,FALSE)</f>
        <v>0</v>
      </c>
      <c r="G13">
        <f>VLOOKUP(LEFT(B13,2),$A$18:$D$22,4,FALSE)</f>
        <v>0</v>
      </c>
      <c r="H13" s="3">
        <f>VLOOKUP(LEFT(B13,2),$A$18:$D$22,3,FALSE)</f>
        <v>0</v>
      </c>
      <c r="I13" s="4">
        <f>IF(OR(F13="PELAJAR",D13="Senior Programming"),15%,0)</f>
        <v>0</v>
      </c>
      <c r="J13" s="3">
        <f>H13-(H13*I13)</f>
        <v>0</v>
      </c>
    </row>
    <row r="14" spans="1:10">
      <c r="A14">
        <v>9</v>
      </c>
      <c r="B14" t="s">
        <v>11</v>
      </c>
      <c r="C14" t="s">
        <v>21</v>
      </c>
      <c r="D14">
        <f>VLOOKUP(LEFT(B14,2),$A$18:$D$22,2,FALSE)</f>
        <v>0</v>
      </c>
      <c r="E14">
        <f>IF(MID(B14,4,1)="1","Lajang",IF(MID(B14,4,1)="2","Menikah","-"))</f>
        <v>0</v>
      </c>
      <c r="F14">
        <f>HLOOKUP(VALUE(RIGHT(B14,1)),$G$17:$K$18,2,FALSE)</f>
        <v>0</v>
      </c>
      <c r="G14">
        <f>VLOOKUP(LEFT(B14,2),$A$18:$D$22,4,FALSE)</f>
        <v>0</v>
      </c>
      <c r="H14" s="3">
        <f>VLOOKUP(LEFT(B14,2),$A$18:$D$22,3,FALSE)</f>
        <v>0</v>
      </c>
      <c r="I14" s="4">
        <f>IF(OR(F14="PELAJAR",D14="Senior Programming"),15%,0)</f>
        <v>0</v>
      </c>
      <c r="J14" s="3">
        <f>H14-(H14*I14)</f>
        <v>0</v>
      </c>
    </row>
    <row r="15" spans="1:10">
      <c r="A15">
        <v>10</v>
      </c>
      <c r="B15" t="s">
        <v>12</v>
      </c>
      <c r="C15" t="s">
        <v>22</v>
      </c>
      <c r="D15">
        <f>VLOOKUP(LEFT(B15,2),$A$18:$D$22,2,FALSE)</f>
        <v>0</v>
      </c>
      <c r="E15">
        <f>IF(MID(B15,4,1)="1","Lajang",IF(MID(B15,4,1)="2","Menikah","-"))</f>
        <v>0</v>
      </c>
      <c r="F15">
        <f>HLOOKUP(VALUE(RIGHT(B15,1)),$G$17:$K$18,2,FALSE)</f>
        <v>0</v>
      </c>
      <c r="G15">
        <f>VLOOKUP(LEFT(B15,2),$A$18:$D$22,4,FALSE)</f>
        <v>0</v>
      </c>
      <c r="H15" s="3">
        <f>VLOOKUP(LEFT(B15,2),$A$18:$D$22,3,FALSE)</f>
        <v>0</v>
      </c>
      <c r="I15" s="4">
        <f>IF(OR(F15="PELAJAR",D15="Senior Programming"),15%,0)</f>
        <v>0</v>
      </c>
      <c r="J15" s="3">
        <f>H15-(H15*I15)</f>
        <v>0</v>
      </c>
    </row>
    <row r="17" spans="1:11">
      <c r="A17" t="s">
        <v>30</v>
      </c>
      <c r="B17" t="s">
        <v>23</v>
      </c>
      <c r="C17" t="s">
        <v>27</v>
      </c>
      <c r="D17" t="s">
        <v>26</v>
      </c>
      <c r="G17" t="s">
        <v>30</v>
      </c>
      <c r="H17">
        <v>1</v>
      </c>
      <c r="I17">
        <v>2</v>
      </c>
      <c r="J17">
        <v>3</v>
      </c>
      <c r="K17">
        <v>4</v>
      </c>
    </row>
    <row r="18" spans="1:11">
      <c r="A18" t="s">
        <v>31</v>
      </c>
      <c r="B18" t="s">
        <v>32</v>
      </c>
      <c r="C18">
        <v>100000</v>
      </c>
      <c r="D18" t="s">
        <v>33</v>
      </c>
      <c r="G18" t="s">
        <v>25</v>
      </c>
      <c r="H18" t="s">
        <v>46</v>
      </c>
      <c r="I18" t="s">
        <v>47</v>
      </c>
      <c r="J18" t="s">
        <v>48</v>
      </c>
      <c r="K18" t="s">
        <v>49</v>
      </c>
    </row>
    <row r="19" spans="1:11">
      <c r="A19" t="s">
        <v>34</v>
      </c>
      <c r="B19" t="s">
        <v>35</v>
      </c>
      <c r="C19">
        <v>450000</v>
      </c>
      <c r="D19" t="s">
        <v>36</v>
      </c>
    </row>
    <row r="20" spans="1:11">
      <c r="A20" t="s">
        <v>37</v>
      </c>
      <c r="B20" t="s">
        <v>38</v>
      </c>
      <c r="C20">
        <v>300000</v>
      </c>
      <c r="D20" t="s">
        <v>39</v>
      </c>
    </row>
    <row r="21" spans="1:11">
      <c r="A21" t="s">
        <v>40</v>
      </c>
      <c r="B21" t="s">
        <v>41</v>
      </c>
      <c r="C21">
        <v>600000</v>
      </c>
      <c r="D21" t="s">
        <v>42</v>
      </c>
    </row>
    <row r="22" spans="1:11">
      <c r="A22" t="s">
        <v>43</v>
      </c>
      <c r="B22" t="s">
        <v>44</v>
      </c>
      <c r="C22">
        <v>300000</v>
      </c>
      <c r="D2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2025-12-31T04:28:09Z</dcterms:created>
  <dcterms:modified xsi:type="dcterms:W3CDTF">2025-12-31T04:28:09Z</dcterms:modified>
</cp:coreProperties>
</file>